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3.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Desktop\Junio 2024\FRICON\Anexos\"/>
    </mc:Choice>
  </mc:AlternateContent>
  <bookViews>
    <workbookView xWindow="0" yWindow="0" windowWidth="23040" windowHeight="9072"/>
  </bookViews>
  <sheets>
    <sheet name="Índice" sheetId="4" r:id="rId1"/>
    <sheet name="1. Deudas financieras" sheetId="1" r:id="rId2"/>
    <sheet name="2. Deudas comerciales" sheetId="2" r:id="rId3"/>
    <sheet name="3. Otras cuentas por pagar" sheetId="3" r:id="rId4"/>
  </sheets>
  <definedNames>
    <definedName name="_xlnm.Print_Area" localSheetId="0">Índice!$A$1:$I$22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3" l="1"/>
  <c r="C17" i="2"/>
  <c r="C169" i="1"/>
  <c r="C162" i="1"/>
  <c r="C20" i="1"/>
  <c r="C27" i="1"/>
  <c r="C34" i="1"/>
  <c r="C41" i="1"/>
  <c r="C15" i="1"/>
</calcChain>
</file>

<file path=xl/sharedStrings.xml><?xml version="1.0" encoding="utf-8"?>
<sst xmlns="http://schemas.openxmlformats.org/spreadsheetml/2006/main" count="234" uniqueCount="118">
  <si>
    <t>Corriente</t>
  </si>
  <si>
    <t>Entidades financieras</t>
  </si>
  <si>
    <t>Bonos bursátiles - internacionales</t>
  </si>
  <si>
    <t>Total</t>
  </si>
  <si>
    <t>No corriente</t>
  </si>
  <si>
    <t>Bonos bursátiles - Internacionales</t>
  </si>
  <si>
    <t>Entidades Financieras</t>
  </si>
  <si>
    <t>Sudameris Bank S.A.E.C.A.</t>
  </si>
  <si>
    <t xml:space="preserve">Banco Nacional de Fomento </t>
  </si>
  <si>
    <t>Intereses a vencer</t>
  </si>
  <si>
    <t>Total de bonos locales corriente</t>
  </si>
  <si>
    <t>Total de bonos locales no corriente</t>
  </si>
  <si>
    <t>Bonos internacionales</t>
  </si>
  <si>
    <t>Intereses a pagar por bonos emitidos - internacionales</t>
  </si>
  <si>
    <t>Intereses a devengar por bonos - internacionales</t>
  </si>
  <si>
    <t>Costos de transacción</t>
  </si>
  <si>
    <t>Total de bonos internacionales corriente</t>
  </si>
  <si>
    <t>Total de bonos internacionales no corriente</t>
  </si>
  <si>
    <t>Proveedores locales</t>
  </si>
  <si>
    <t>Proveedores del exterior</t>
  </si>
  <si>
    <t xml:space="preserve">Cheques emitidos </t>
  </si>
  <si>
    <t>Previsiones para contingencias</t>
  </si>
  <si>
    <t>Otros pasivos</t>
  </si>
  <si>
    <t>Índice</t>
  </si>
  <si>
    <t>FRIGORÍFICO CONCEPCIÓN S.A.</t>
  </si>
  <si>
    <t xml:space="preserve">1. </t>
  </si>
  <si>
    <t>Deudas Financieras</t>
  </si>
  <si>
    <t xml:space="preserve">2. </t>
  </si>
  <si>
    <t>Deudas Comerciales</t>
  </si>
  <si>
    <t xml:space="preserve">3. </t>
  </si>
  <si>
    <t>Jair Antonio de Lima</t>
  </si>
  <si>
    <t>Presidente</t>
  </si>
  <si>
    <t>Deudas financieras</t>
  </si>
  <si>
    <t xml:space="preserve">Deudas comerciales  </t>
  </si>
  <si>
    <t>(Cifras expresadas en guaraníes)</t>
  </si>
  <si>
    <t>El 7 de julio de 2022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</si>
  <si>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</si>
  <si>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</si>
  <si>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</si>
  <si>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</si>
  <si>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</si>
  <si>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</si>
  <si>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</si>
  <si>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</si>
  <si>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</si>
  <si>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</si>
  <si>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</si>
  <si>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</si>
  <si>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</si>
  <si>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</si>
  <si>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</si>
  <si>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</si>
  <si>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</si>
  <si>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</si>
  <si>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</si>
  <si>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 2022 se inició la colocación de títulos de la serie 1 dentro del Programa de Emisión de Bonos Globales G3 de FRIGORÍFICO CONCEPCIÓN S.A., cuyas características son las siguientes:</t>
  </si>
  <si>
    <t>Importe en Guaraníes:</t>
  </si>
  <si>
    <t>Gs70.000.000.000</t>
  </si>
  <si>
    <t>Gs35.000.000.000</t>
  </si>
  <si>
    <t>G3</t>
  </si>
  <si>
    <t>Guaraní</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</si>
  <si>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</si>
  <si>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</si>
  <si>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</si>
  <si>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</si>
  <si>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</si>
  <si>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</si>
  <si>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</si>
  <si>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Guaraní,</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</si>
  <si>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</si>
  <si>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</si>
  <si>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</si>
  <si>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</si>
  <si>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</si>
  <si>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</si>
  <si>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</si>
  <si>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</si>
  <si>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</si>
  <si>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</si>
  <si>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</si>
  <si>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El 27 de noviembre de 2023 se inició la colocación de títulos serie 6 dentro del Programa Global de Emisión de Bonos G3 de FRIGORÍFICO CONCEPCIÓN S.A., cuyas características son las siguientes:</t>
  </si>
  <si>
    <t>Gs100.000.000.000</t>
  </si>
  <si>
    <t>11% por año</t>
  </si>
  <si>
    <t xml:space="preserve">371 días </t>
  </si>
  <si>
    <t>Otras cuentas por pagar</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</si>
  <si>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</si>
  <si>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</si>
  <si>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</si>
  <si>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</si>
  <si>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</si>
  <si>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</si>
  <si>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Bonos bursatiles emitidos en Paraguay</t>
  </si>
  <si>
    <t>Bonos bursátiles emitidos en Paraguay</t>
  </si>
  <si>
    <t>Intereses a pagar por bonos emitidos</t>
  </si>
  <si>
    <t>Intereses a devengar por bonos emitidos</t>
  </si>
  <si>
    <t>Bonos emitidos</t>
  </si>
  <si>
    <t>Costo de transacción</t>
  </si>
  <si>
    <t>Bonos emitidos - internacionales</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</si>
  <si>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</si>
  <si>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</si>
  <si>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</si>
  <si>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</si>
  <si>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</si>
  <si>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El 19 de marzo de 2024 se inició la colocación de títulos serie 7 dentro del Programa de Emisión de Bonos Global USD3 de FRIGORÍFICO CONCEPCIÓN S.A, cuyas características son las siguientes:</t>
  </si>
  <si>
    <t>7,75% anual</t>
  </si>
  <si>
    <t xml:space="preserve">10.1      Bonos internacionales </t>
  </si>
  <si>
    <t>1092 días</t>
  </si>
  <si>
    <t>US$ 10.000.000. -</t>
  </si>
  <si>
    <t>Dólares americanos</t>
  </si>
  <si>
    <t>INFORME SOBRE DEUDAS AL 30/6/2024</t>
  </si>
  <si>
    <t>Deudas sociales</t>
  </si>
  <si>
    <t>Deudas fiscales</t>
  </si>
  <si>
    <t>Vinculadas otros pasivos</t>
  </si>
  <si>
    <t>Acreedores varios</t>
  </si>
  <si>
    <t>El detalle de otras cuentas por pagar al 30 de junio de 2024 es el siguiente:</t>
  </si>
  <si>
    <t>El detalle de deudas comerciales al 30 de junio de 2024 es el siguiente:</t>
  </si>
  <si>
    <t>Las deudas financieras al 30 de junio de 2024 se componen como siguen:</t>
  </si>
  <si>
    <t>Vinculadas Deudas comerciales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</si>
</sst>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 #,##0_ ;_ * \-#,##0_ ;_ * &quot;-&quot;_ ;_ @_ "/>
    <numFmt numFmtId="164" formatCode="_ &quot;Gs&quot;\ * #,##0.00_ ;_ &quot;Gs&quot;\ * \-#,##0.00_ ;_ &quot;Gs&quot;\ * &quot;-&quot;??_ ;_ @_ "/>
    <numFmt numFmtId="165" formatCode="[$€-2]\ #,##0.00_);[Red]\([$€-2]\ #,##0.00\)"/>
  </numFmts>
  <fonts count="21" x14ac:knownFonts="1">
    <font>
      <sz val="11"/>
      <color theme="1"/>
      <name val="Calibri"/>
      <family val="2"/>
      <scheme val="minor"/>
    </font>
    <font>
      <sz val="11"/>
      <color theme="1"/>
      <name val="Calibri"/>
      <family val="2"/>
      <scheme val="minor"/>
    </font>
    <font>
      <sz val="10"/>
      <name val="Arial"/>
      <family val="2"/>
    </font>
    <font>
      <sz val="10"/>
      <name val="Arial"/>
    </font>
    <font>
      <u/>
      <sz val="10"/>
      <color indexed="12"/>
      <name val="Arial"/>
      <family val="2"/>
    </font>
    <font>
      <b/>
      <sz val="11"/>
      <name val="Cambria"/>
      <family val="1"/>
    </font>
    <font>
      <sz val="11"/>
      <name val="Cambria"/>
      <family val="1"/>
    </font>
    <font>
      <sz val="11"/>
      <color theme="1"/>
      <name val="Cambria"/>
      <family val="1"/>
    </font>
    <font>
      <b/>
      <sz val="14"/>
      <name val="Cambria"/>
      <family val="1"/>
    </font>
    <font>
      <u/>
      <sz val="14"/>
      <name val="Cambria"/>
      <family val="1"/>
    </font>
    <font>
      <sz val="14"/>
      <name val="Cambria"/>
      <family val="1"/>
    </font>
    <font>
      <u/>
      <sz val="14"/>
      <color indexed="12"/>
      <name val="Cambria"/>
      <family val="1"/>
    </font>
    <font>
      <sz val="14"/>
      <color indexed="12"/>
      <name val="Cambria"/>
      <family val="1"/>
    </font>
    <font>
      <b/>
      <sz val="14"/>
      <color indexed="8"/>
      <name val="Cambria"/>
      <family val="1"/>
    </font>
    <font>
      <b/>
      <sz val="14"/>
      <color indexed="12"/>
      <name val="Cambria"/>
      <family val="1"/>
    </font>
    <font>
      <sz val="14"/>
      <color indexed="10"/>
      <name val="Cambria"/>
      <family val="1"/>
    </font>
    <font>
      <sz val="14"/>
      <color indexed="8"/>
      <name val="Cambria"/>
      <family val="1"/>
    </font>
    <font>
      <sz val="11"/>
      <color rgb="FF000000"/>
      <name val="Cambria"/>
      <family val="1"/>
    </font>
    <font>
      <b/>
      <sz val="11"/>
      <color rgb="FFDB1019"/>
      <name val="Cambria"/>
      <family val="1"/>
    </font>
    <font>
      <sz val="10"/>
      <name val="Calibri Light"/>
      <family val="1"/>
      <scheme val="major"/>
    </font>
    <font>
      <sz val="10"/>
      <name val="Cambria"/>
      <family val="1"/>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6">
    <border>
      <left/>
      <right/>
      <top/>
      <bottom/>
      <diagonal/>
    </border>
    <border>
      <left/>
      <right/>
      <top style="thin">
        <color indexed="64"/>
      </top>
      <bottom style="thin">
        <color indexed="64"/>
      </bottom>
      <diagonal/>
    </border>
    <border>
      <left/>
      <right/>
      <top style="thin">
        <color auto="1"/>
      </top>
      <bottom style="double">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s>
  <cellStyleXfs count="11">
    <xf numFmtId="0" fontId="0" fillId="0" borderId="0"/>
    <xf numFmtId="41" fontId="1"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1" fillId="0" borderId="0"/>
    <xf numFmtId="164" fontId="2" fillId="0" borderId="0" applyFont="0" applyFill="0" applyBorder="0" applyAlignment="0" applyProtection="0"/>
    <xf numFmtId="0" fontId="1" fillId="0" borderId="0"/>
    <xf numFmtId="41" fontId="2" fillId="0" borderId="0" applyFont="0" applyFill="0" applyBorder="0" applyAlignment="0" applyProtection="0"/>
    <xf numFmtId="0" fontId="3" fillId="0" borderId="0"/>
    <xf numFmtId="0" fontId="4" fillId="0" borderId="0" applyNumberFormat="0" applyFill="0" applyBorder="0" applyAlignment="0" applyProtection="0">
      <alignment vertical="top"/>
      <protection locked="0"/>
    </xf>
  </cellStyleXfs>
  <cellXfs count="67">
    <xf numFmtId="0" fontId="0" fillId="0" borderId="0" xfId="0"/>
    <xf numFmtId="0" fontId="5" fillId="2" borderId="0" xfId="2" applyFont="1" applyFill="1" applyAlignment="1" applyProtection="1"/>
    <xf numFmtId="0" fontId="6" fillId="0" borderId="0" xfId="0" applyFont="1"/>
    <xf numFmtId="0" fontId="6" fillId="0" borderId="0" xfId="2" applyFont="1" applyFill="1" applyAlignment="1" applyProtection="1"/>
    <xf numFmtId="0" fontId="5" fillId="0" borderId="0" xfId="2" applyFont="1" applyFill="1" applyAlignment="1" applyProtection="1"/>
    <xf numFmtId="0" fontId="6" fillId="0" borderId="0" xfId="0" applyFont="1" applyFill="1"/>
    <xf numFmtId="0" fontId="5" fillId="0" borderId="0" xfId="0" applyFont="1"/>
    <xf numFmtId="17" fontId="5" fillId="0" borderId="1" xfId="3" quotePrefix="1" applyNumberFormat="1" applyFont="1" applyFill="1" applyBorder="1" applyAlignment="1">
      <alignment horizontal="center" vertical="center" wrapText="1"/>
    </xf>
    <xf numFmtId="41" fontId="6" fillId="0" borderId="0" xfId="0" applyNumberFormat="1" applyFont="1"/>
    <xf numFmtId="41" fontId="6" fillId="0" borderId="0" xfId="0" applyNumberFormat="1" applyFont="1" applyFill="1"/>
    <xf numFmtId="0" fontId="5" fillId="0" borderId="0" xfId="0" applyFont="1" applyFill="1"/>
    <xf numFmtId="41" fontId="5" fillId="0" borderId="1" xfId="1" applyFont="1" applyFill="1" applyBorder="1"/>
    <xf numFmtId="0" fontId="6" fillId="0" borderId="0" xfId="5" applyFont="1" applyFill="1" applyAlignment="1">
      <alignment horizontal="left"/>
    </xf>
    <xf numFmtId="41" fontId="6" fillId="0" borderId="0" xfId="1" applyFont="1" applyFill="1"/>
    <xf numFmtId="41" fontId="5" fillId="0" borderId="1" xfId="1" applyFont="1" applyFill="1" applyBorder="1" applyAlignment="1" applyProtection="1">
      <alignment vertical="center"/>
    </xf>
    <xf numFmtId="0" fontId="5" fillId="0" borderId="0" xfId="5" applyFont="1" applyFill="1" applyAlignment="1">
      <alignment horizontal="left"/>
    </xf>
    <xf numFmtId="0" fontId="6" fillId="0" borderId="0" xfId="7" applyFont="1" applyFill="1" applyAlignment="1">
      <alignment horizontal="left"/>
    </xf>
    <xf numFmtId="41" fontId="5" fillId="0" borderId="1" xfId="3" quotePrefix="1" applyNumberFormat="1" applyFont="1" applyFill="1" applyBorder="1" applyAlignment="1">
      <alignment horizontal="center" vertical="center" wrapText="1"/>
    </xf>
    <xf numFmtId="0" fontId="6" fillId="0" borderId="0" xfId="0" applyFont="1" applyAlignment="1">
      <alignment horizontal="left"/>
    </xf>
    <xf numFmtId="14" fontId="6" fillId="0" borderId="0" xfId="0" applyNumberFormat="1" applyFont="1" applyAlignment="1">
      <alignment horizontal="left"/>
    </xf>
    <xf numFmtId="0" fontId="7" fillId="0" borderId="0" xfId="0" applyFont="1"/>
    <xf numFmtId="0" fontId="6" fillId="0" borderId="0" xfId="2" applyFont="1"/>
    <xf numFmtId="41" fontId="5" fillId="0" borderId="0" xfId="8" applyFont="1" applyFill="1" applyBorder="1" applyAlignment="1">
      <alignment horizontal="center" vertical="center" wrapText="1"/>
    </xf>
    <xf numFmtId="0" fontId="5" fillId="0" borderId="0" xfId="2" applyFont="1" applyFill="1"/>
    <xf numFmtId="0" fontId="7" fillId="0" borderId="0" xfId="5" applyFont="1" applyFill="1" applyAlignment="1">
      <alignment horizontal="left"/>
    </xf>
    <xf numFmtId="41" fontId="7" fillId="0" borderId="0" xfId="1" applyFont="1" applyFill="1" applyAlignment="1">
      <alignment horizontal="left"/>
    </xf>
    <xf numFmtId="41" fontId="5" fillId="0" borderId="2" xfId="6" applyNumberFormat="1" applyFont="1" applyFill="1" applyBorder="1" applyAlignment="1" applyProtection="1">
      <alignment vertical="center"/>
    </xf>
    <xf numFmtId="0" fontId="7" fillId="0" borderId="0" xfId="7" applyFont="1" applyFill="1" applyAlignment="1">
      <alignment horizontal="left"/>
    </xf>
    <xf numFmtId="0" fontId="6" fillId="0" borderId="0" xfId="2" applyFont="1" applyFill="1"/>
    <xf numFmtId="41" fontId="7" fillId="0" borderId="0" xfId="1" applyFont="1"/>
    <xf numFmtId="41" fontId="5" fillId="0" borderId="2" xfId="1" applyFont="1" applyFill="1" applyBorder="1" applyAlignment="1" applyProtection="1">
      <alignment vertical="center"/>
    </xf>
    <xf numFmtId="0" fontId="8" fillId="0" borderId="0" xfId="9" applyFont="1"/>
    <xf numFmtId="0" fontId="9" fillId="0" borderId="0" xfId="9" applyFont="1" applyAlignment="1">
      <alignment horizontal="right"/>
    </xf>
    <xf numFmtId="0" fontId="10" fillId="0" borderId="0" xfId="9" applyFont="1"/>
    <xf numFmtId="0" fontId="10" fillId="0" borderId="0" xfId="9" applyFont="1" applyAlignment="1">
      <alignment horizontal="right"/>
    </xf>
    <xf numFmtId="0" fontId="11" fillId="0" borderId="0" xfId="10" applyFont="1" applyAlignment="1" applyProtection="1"/>
    <xf numFmtId="0" fontId="9" fillId="0" borderId="0" xfId="10" applyFont="1" applyAlignment="1" applyProtection="1"/>
    <xf numFmtId="0" fontId="12" fillId="0" borderId="0" xfId="9" applyFont="1"/>
    <xf numFmtId="0" fontId="10" fillId="0" borderId="0" xfId="9" applyFont="1" applyBorder="1"/>
    <xf numFmtId="0" fontId="13" fillId="0" borderId="0" xfId="9" applyFont="1" applyFill="1"/>
    <xf numFmtId="0" fontId="13" fillId="0" borderId="0" xfId="9" applyFont="1" applyFill="1" applyBorder="1"/>
    <xf numFmtId="3" fontId="14" fillId="0" borderId="0" xfId="9" applyNumberFormat="1" applyFont="1" applyFill="1" applyAlignment="1">
      <alignment horizontal="left"/>
    </xf>
    <xf numFmtId="3" fontId="13" fillId="0" borderId="5" xfId="9" applyNumberFormat="1" applyFont="1" applyFill="1" applyBorder="1"/>
    <xf numFmtId="3" fontId="10" fillId="0" borderId="5" xfId="9" applyNumberFormat="1" applyFont="1" applyFill="1" applyBorder="1"/>
    <xf numFmtId="3" fontId="8" fillId="0" borderId="5" xfId="9" applyNumberFormat="1" applyFont="1" applyFill="1" applyBorder="1"/>
    <xf numFmtId="3" fontId="10" fillId="0" borderId="0" xfId="9" applyNumberFormat="1" applyFont="1" applyFill="1"/>
    <xf numFmtId="3" fontId="13" fillId="0" borderId="0" xfId="9" applyNumberFormat="1" applyFont="1" applyFill="1" applyBorder="1"/>
    <xf numFmtId="0" fontId="15" fillId="0" borderId="0" xfId="9" applyFont="1" applyFill="1" applyBorder="1"/>
    <xf numFmtId="0" fontId="15" fillId="0" borderId="0" xfId="9" applyFont="1" applyFill="1"/>
    <xf numFmtId="0" fontId="10" fillId="0" borderId="0" xfId="9" applyFont="1" applyFill="1"/>
    <xf numFmtId="3" fontId="8" fillId="0" borderId="0" xfId="9" applyNumberFormat="1" applyFont="1" applyFill="1" applyBorder="1" applyAlignment="1">
      <alignment horizontal="center"/>
    </xf>
    <xf numFmtId="0" fontId="10" fillId="0" borderId="0" xfId="9" applyFont="1" applyFill="1" applyBorder="1" applyAlignment="1">
      <alignment horizontal="center"/>
    </xf>
    <xf numFmtId="165" fontId="5" fillId="0" borderId="0" xfId="0" applyNumberFormat="1" applyFont="1"/>
    <xf numFmtId="0" fontId="18" fillId="0" borderId="0" xfId="0" applyFont="1" applyAlignment="1">
      <alignment horizontal="justify" vertical="center"/>
    </xf>
    <xf numFmtId="0" fontId="6" fillId="0" borderId="0" xfId="0" applyFont="1" applyAlignment="1">
      <alignment horizontal="left" vertical="top" wrapText="1"/>
    </xf>
    <xf numFmtId="0" fontId="19" fillId="0" borderId="0" xfId="0" applyFont="1"/>
    <xf numFmtId="0" fontId="19" fillId="0" borderId="0" xfId="0" applyFont="1" applyAlignment="1">
      <alignment horizontal="left" vertical="center" wrapText="1" indent="1"/>
    </xf>
    <xf numFmtId="0" fontId="19" fillId="0" borderId="0" xfId="0" applyFont="1" applyAlignment="1">
      <alignment horizontal="right" vertical="center" wrapText="1"/>
    </xf>
    <xf numFmtId="0" fontId="20" fillId="0" borderId="0" xfId="0" applyFont="1" applyAlignment="1">
      <alignment horizontal="left" vertical="center" wrapText="1" indent="1"/>
    </xf>
    <xf numFmtId="0" fontId="20" fillId="0" borderId="0" xfId="0" applyFont="1" applyAlignment="1">
      <alignment horizontal="right" vertical="center" wrapText="1"/>
    </xf>
    <xf numFmtId="0" fontId="8" fillId="3" borderId="3" xfId="9" applyFont="1" applyFill="1" applyBorder="1" applyAlignment="1">
      <alignment horizontal="center"/>
    </xf>
    <xf numFmtId="0" fontId="8" fillId="3" borderId="4" xfId="9" applyFont="1" applyFill="1" applyBorder="1" applyAlignment="1">
      <alignment horizontal="center"/>
    </xf>
    <xf numFmtId="0" fontId="13" fillId="0" borderId="0" xfId="9" applyFont="1" applyFill="1" applyBorder="1" applyAlignment="1">
      <alignment horizontal="center"/>
    </xf>
    <xf numFmtId="3" fontId="13" fillId="0" borderId="0" xfId="9" applyNumberFormat="1" applyFont="1" applyFill="1" applyBorder="1" applyAlignment="1">
      <alignment horizontal="center"/>
    </xf>
    <xf numFmtId="0" fontId="16" fillId="0" borderId="0" xfId="9" applyFont="1" applyFill="1" applyBorder="1" applyAlignment="1">
      <alignment horizontal="center"/>
    </xf>
    <xf numFmtId="0" fontId="6" fillId="0" borderId="0" xfId="0" applyFont="1" applyAlignment="1">
      <alignment horizontal="left" vertical="top" wrapText="1"/>
    </xf>
    <xf numFmtId="0" fontId="17" fillId="0" borderId="0" xfId="0" applyFont="1" applyAlignment="1">
      <alignment horizontal="left" vertical="center" wrapText="1"/>
    </xf>
  </cellXfs>
  <cellStyles count="11">
    <cellStyle name="Hipervínculo" xfId="10" builtinId="8"/>
    <cellStyle name="Millares [0]" xfId="1" builtinId="6"/>
    <cellStyle name="Millares [0] 6 2" xfId="8"/>
    <cellStyle name="Moneda 14" xfId="6"/>
    <cellStyle name="Normal" xfId="0" builtinId="0"/>
    <cellStyle name="Normal 10" xfId="4"/>
    <cellStyle name="Normal 2" xfId="9"/>
    <cellStyle name="Normal 2 10 3" xfId="2"/>
    <cellStyle name="Normal 638" xfId="5"/>
    <cellStyle name="Normal 655" xfId="7"/>
    <cellStyle name="Normal_informe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237067</xdr:colOff>
      <xdr:row>0</xdr:row>
      <xdr:rowOff>93135</xdr:rowOff>
    </xdr:from>
    <xdr:to>
      <xdr:col>1</xdr:col>
      <xdr:colOff>935537</xdr:colOff>
      <xdr:row>3</xdr:row>
      <xdr:rowOff>50800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237067" y="93135"/>
          <a:ext cx="952470" cy="719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1051560</xdr:colOff>
      <xdr:row>4</xdr:row>
      <xdr:rowOff>112120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868680" y="76200"/>
          <a:ext cx="975360" cy="736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60960</xdr:colOff>
      <xdr:row>0</xdr:row>
      <xdr:rowOff>68580</xdr:rowOff>
    </xdr:from>
    <xdr:to>
      <xdr:col>1</xdr:col>
      <xdr:colOff>1036320</xdr:colOff>
      <xdr:row>4</xdr:row>
      <xdr:rowOff>104500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88620" y="68580"/>
          <a:ext cx="975360" cy="736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xdr:colOff>
      <xdr:row>0</xdr:row>
      <xdr:rowOff>83820</xdr:rowOff>
    </xdr:from>
    <xdr:to>
      <xdr:col>1</xdr:col>
      <xdr:colOff>990600</xdr:colOff>
      <xdr:row>4</xdr:row>
      <xdr:rowOff>119740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50520" y="83820"/>
          <a:ext cx="975360" cy="7369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outlinePr summaryBelow="0"/>
    <pageSetUpPr fitToPage="1"/>
  </sheetPr>
  <dimension ref="A1:U24"/>
  <sheetViews>
    <sheetView showGridLines="0" tabSelected="1" zoomScale="90" zoomScaleNormal="90" workbookViewId="0"/>
  </sheetViews>
  <sheetFormatPr baseColWidth="10" defaultRowHeight="17.399999999999999" x14ac:dyDescent="0.3"/>
  <cols>
    <col min="1" max="1" width="3.6640625" style="34" customWidth="1"/>
    <col min="2" max="2" width="18.33203125" style="33" bestFit="1" customWidth="1"/>
    <col min="3" max="3" width="14.88671875" style="33" customWidth="1"/>
    <col min="4" max="4" width="3" style="33" customWidth="1"/>
    <col min="5" max="7" width="11.5546875" style="33"/>
    <col min="8" max="8" width="4.5546875" style="33" customWidth="1"/>
    <col min="9" max="9" width="32.21875" style="33" customWidth="1"/>
    <col min="10" max="10" width="5.44140625" style="33" customWidth="1"/>
    <col min="11" max="16384" width="11.5546875" style="33"/>
  </cols>
  <sheetData>
    <row r="1" spans="1:9" ht="12.75" customHeight="1" x14ac:dyDescent="0.3">
      <c r="A1" s="32"/>
    </row>
    <row r="2" spans="1:9" ht="12.75" customHeight="1" x14ac:dyDescent="0.3">
      <c r="A2" s="32"/>
    </row>
    <row r="3" spans="1:9" ht="34.799999999999997" customHeight="1" x14ac:dyDescent="0.3">
      <c r="A3" s="32"/>
      <c r="C3" s="31" t="s">
        <v>24</v>
      </c>
    </row>
    <row r="4" spans="1:9" ht="25.8" customHeight="1" x14ac:dyDescent="0.3">
      <c r="A4" s="32"/>
      <c r="C4" s="31" t="s">
        <v>109</v>
      </c>
    </row>
    <row r="5" spans="1:9" ht="12.75" customHeight="1" x14ac:dyDescent="0.3">
      <c r="A5" s="32"/>
    </row>
    <row r="6" spans="1:9" ht="12.75" customHeight="1" thickBot="1" x14ac:dyDescent="0.35">
      <c r="A6" s="32"/>
    </row>
    <row r="7" spans="1:9" ht="18.600000000000001" thickTop="1" thickBot="1" x14ac:dyDescent="0.35">
      <c r="A7" s="60" t="s">
        <v>23</v>
      </c>
      <c r="B7" s="61"/>
      <c r="C7" s="61"/>
      <c r="D7" s="61"/>
      <c r="E7" s="61"/>
      <c r="F7" s="61"/>
      <c r="G7" s="61"/>
      <c r="H7" s="61"/>
      <c r="I7" s="61"/>
    </row>
    <row r="8" spans="1:9" ht="18" thickTop="1" x14ac:dyDescent="0.3"/>
    <row r="10" spans="1:9" x14ac:dyDescent="0.3">
      <c r="A10" s="34" t="s">
        <v>25</v>
      </c>
      <c r="B10" s="35" t="s">
        <v>26</v>
      </c>
    </row>
    <row r="11" spans="1:9" x14ac:dyDescent="0.3">
      <c r="B11" s="36"/>
    </row>
    <row r="12" spans="1:9" x14ac:dyDescent="0.3">
      <c r="A12" s="34" t="s">
        <v>27</v>
      </c>
      <c r="B12" s="35" t="s">
        <v>28</v>
      </c>
    </row>
    <row r="13" spans="1:9" x14ac:dyDescent="0.3">
      <c r="B13" s="35"/>
    </row>
    <row r="14" spans="1:9" x14ac:dyDescent="0.3">
      <c r="A14" s="34" t="s">
        <v>29</v>
      </c>
      <c r="B14" s="35" t="s">
        <v>84</v>
      </c>
    </row>
    <row r="15" spans="1:9" x14ac:dyDescent="0.3">
      <c r="B15" s="37"/>
    </row>
    <row r="19" spans="1:21" x14ac:dyDescent="0.3">
      <c r="B19" s="38"/>
      <c r="C19" s="38"/>
    </row>
    <row r="20" spans="1:21" s="49" customFormat="1" ht="18" thickBot="1" x14ac:dyDescent="0.35">
      <c r="A20" s="39"/>
      <c r="B20" s="40"/>
      <c r="C20" s="40"/>
      <c r="D20" s="41"/>
      <c r="E20" s="42"/>
      <c r="F20" s="43"/>
      <c r="G20" s="44"/>
      <c r="H20" s="45"/>
      <c r="I20" s="46"/>
      <c r="J20" s="47"/>
      <c r="K20" s="48"/>
      <c r="L20" s="48"/>
      <c r="M20" s="48"/>
      <c r="N20" s="48"/>
      <c r="O20" s="48"/>
      <c r="P20" s="48"/>
      <c r="Q20" s="48"/>
      <c r="R20" s="48"/>
      <c r="S20" s="48"/>
      <c r="T20" s="48"/>
      <c r="U20" s="48"/>
    </row>
    <row r="21" spans="1:21" s="49" customFormat="1" x14ac:dyDescent="0.3">
      <c r="A21" s="39"/>
      <c r="B21" s="62"/>
      <c r="C21" s="62"/>
      <c r="D21" s="41"/>
      <c r="E21" s="63" t="s">
        <v>30</v>
      </c>
      <c r="F21" s="63"/>
      <c r="G21" s="63"/>
      <c r="H21" s="45"/>
      <c r="I21" s="50"/>
      <c r="J21" s="50"/>
      <c r="K21" s="48"/>
      <c r="L21" s="48"/>
      <c r="M21" s="48"/>
      <c r="N21" s="48"/>
      <c r="O21" s="48"/>
      <c r="P21" s="48"/>
      <c r="Q21" s="48"/>
      <c r="R21" s="48"/>
      <c r="S21" s="48"/>
      <c r="T21" s="48"/>
      <c r="U21" s="48"/>
    </row>
    <row r="22" spans="1:21" s="49" customFormat="1" x14ac:dyDescent="0.3">
      <c r="A22" s="39"/>
      <c r="B22" s="64"/>
      <c r="C22" s="64"/>
      <c r="D22" s="41"/>
      <c r="E22" s="64" t="s">
        <v>31</v>
      </c>
      <c r="F22" s="64"/>
      <c r="G22" s="64"/>
      <c r="H22" s="45"/>
      <c r="I22" s="51"/>
      <c r="J22" s="47"/>
      <c r="K22" s="48"/>
      <c r="L22" s="48"/>
      <c r="M22" s="48"/>
      <c r="N22" s="48"/>
      <c r="O22" s="48"/>
      <c r="P22" s="48"/>
      <c r="Q22" s="48"/>
      <c r="R22" s="48"/>
      <c r="S22" s="48"/>
      <c r="T22" s="48"/>
      <c r="U22" s="48"/>
    </row>
    <row r="23" spans="1:21" x14ac:dyDescent="0.3">
      <c r="B23" s="38"/>
      <c r="C23" s="38"/>
      <c r="I23" s="38"/>
      <c r="J23" s="38"/>
    </row>
    <row r="24" spans="1:21" x14ac:dyDescent="0.3">
      <c r="B24" s="38"/>
      <c r="C24" s="38"/>
      <c r="I24" s="38"/>
      <c r="J24" s="38"/>
    </row>
  </sheetData>
  <mergeCells count="5">
    <mergeCell ref="A7:I7"/>
    <mergeCell ref="B21:C21"/>
    <mergeCell ref="E21:G21"/>
    <mergeCell ref="B22:C22"/>
    <mergeCell ref="E22:G22"/>
  </mergeCells>
  <hyperlinks>
    <hyperlink ref="B10" location="'1. Deudas financieras'!A1" display="Deudas Financieras"/>
    <hyperlink ref="B12" location="'2. Deudas comerciales'!A1" display="Deudas Comerciales"/>
    <hyperlink ref="B14" location="'3. Otras cuentas por pagar'!A1" display="Otras cuentas por pagar"/>
  </hyperlinks>
  <pageMargins left="1.3385826771653544" right="0.74803149606299213" top="0.98425196850393704" bottom="0.98425196850393704" header="0" footer="0"/>
  <pageSetup paperSize="9" scale="71"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D169"/>
  <sheetViews>
    <sheetView showGridLines="0" workbookViewId="0"/>
  </sheetViews>
  <sheetFormatPr baseColWidth="10" defaultRowHeight="13.8" x14ac:dyDescent="0.25"/>
  <cols>
    <col min="1" max="1" width="4.33203125" style="2" customWidth="1"/>
    <col min="2" max="2" width="81.109375" style="2" customWidth="1"/>
    <col min="3" max="3" width="22.77734375" style="2" customWidth="1"/>
    <col min="4" max="4" width="20.109375" style="2" customWidth="1"/>
    <col min="5" max="16384" width="11.5546875" style="2"/>
  </cols>
  <sheetData>
    <row r="6" spans="2:4" x14ac:dyDescent="0.25">
      <c r="B6" s="1" t="s">
        <v>32</v>
      </c>
      <c r="C6" s="1"/>
      <c r="D6" s="1"/>
    </row>
    <row r="7" spans="2:4" x14ac:dyDescent="0.25">
      <c r="B7" s="3" t="s">
        <v>34</v>
      </c>
      <c r="C7" s="4"/>
      <c r="D7" s="5"/>
    </row>
    <row r="8" spans="2:4" x14ac:dyDescent="0.25">
      <c r="B8" s="3"/>
      <c r="C8" s="4"/>
      <c r="D8" s="5"/>
    </row>
    <row r="9" spans="2:4" x14ac:dyDescent="0.25">
      <c r="B9" s="2" t="s">
        <v>116</v>
      </c>
    </row>
    <row r="11" spans="2:4" x14ac:dyDescent="0.25">
      <c r="B11" s="6" t="s">
        <v>0</v>
      </c>
      <c r="C11" s="7">
        <v>45473</v>
      </c>
    </row>
    <row r="12" spans="2:4" x14ac:dyDescent="0.25">
      <c r="B12" s="2" t="s">
        <v>1</v>
      </c>
      <c r="C12" s="8">
        <v>227387373493</v>
      </c>
    </row>
    <row r="13" spans="2:4" x14ac:dyDescent="0.25">
      <c r="B13" s="5" t="s">
        <v>92</v>
      </c>
      <c r="C13" s="9">
        <v>106076801927</v>
      </c>
    </row>
    <row r="14" spans="2:4" x14ac:dyDescent="0.25">
      <c r="B14" s="5" t="s">
        <v>2</v>
      </c>
      <c r="C14" s="9">
        <v>77034594410</v>
      </c>
    </row>
    <row r="15" spans="2:4" x14ac:dyDescent="0.25">
      <c r="B15" s="10" t="s">
        <v>3</v>
      </c>
      <c r="C15" s="11">
        <f>+SUM(C12:C14)</f>
        <v>410498769830</v>
      </c>
    </row>
    <row r="16" spans="2:4" x14ac:dyDescent="0.25">
      <c r="B16" s="5"/>
      <c r="C16" s="5"/>
    </row>
    <row r="17" spans="2:3" x14ac:dyDescent="0.25">
      <c r="B17" s="10" t="s">
        <v>4</v>
      </c>
    </row>
    <row r="18" spans="2:3" x14ac:dyDescent="0.25">
      <c r="B18" s="5" t="s">
        <v>92</v>
      </c>
      <c r="C18" s="8">
        <v>399905733336</v>
      </c>
    </row>
    <row r="19" spans="2:3" x14ac:dyDescent="0.25">
      <c r="B19" s="5" t="s">
        <v>5</v>
      </c>
      <c r="C19" s="8">
        <v>2096812846472</v>
      </c>
    </row>
    <row r="20" spans="2:3" x14ac:dyDescent="0.25">
      <c r="B20" s="10" t="s">
        <v>3</v>
      </c>
      <c r="C20" s="14">
        <f>+SUM(C17:C19)</f>
        <v>2496718579808</v>
      </c>
    </row>
    <row r="21" spans="2:3" x14ac:dyDescent="0.25">
      <c r="B21" s="5"/>
    </row>
    <row r="22" spans="2:3" x14ac:dyDescent="0.25">
      <c r="B22" s="10" t="s">
        <v>6</v>
      </c>
      <c r="C22" s="7">
        <v>45473</v>
      </c>
    </row>
    <row r="23" spans="2:3" x14ac:dyDescent="0.25">
      <c r="B23" s="10" t="s">
        <v>0</v>
      </c>
    </row>
    <row r="24" spans="2:3" x14ac:dyDescent="0.25">
      <c r="B24" s="12" t="s">
        <v>7</v>
      </c>
      <c r="C24" s="13">
        <v>106598452552</v>
      </c>
    </row>
    <row r="25" spans="2:3" x14ac:dyDescent="0.25">
      <c r="B25" s="12" t="s">
        <v>8</v>
      </c>
      <c r="C25" s="13">
        <v>133434440743</v>
      </c>
    </row>
    <row r="26" spans="2:3" x14ac:dyDescent="0.25">
      <c r="B26" s="12" t="s">
        <v>9</v>
      </c>
      <c r="C26" s="13">
        <v>-12645519802</v>
      </c>
    </row>
    <row r="27" spans="2:3" x14ac:dyDescent="0.25">
      <c r="B27" s="10" t="s">
        <v>3</v>
      </c>
      <c r="C27" s="14">
        <f>+SUM(C24:C26)</f>
        <v>227387373493</v>
      </c>
    </row>
    <row r="28" spans="2:3" x14ac:dyDescent="0.25">
      <c r="B28" s="15"/>
    </row>
    <row r="29" spans="2:3" x14ac:dyDescent="0.25">
      <c r="B29" s="15" t="s">
        <v>91</v>
      </c>
      <c r="C29" s="7">
        <v>45473</v>
      </c>
    </row>
    <row r="30" spans="2:3" x14ac:dyDescent="0.25">
      <c r="B30" s="15" t="s">
        <v>0</v>
      </c>
      <c r="C30" s="5"/>
    </row>
    <row r="31" spans="2:3" x14ac:dyDescent="0.25">
      <c r="B31" s="16" t="s">
        <v>95</v>
      </c>
      <c r="C31" s="13">
        <v>100000000000</v>
      </c>
    </row>
    <row r="32" spans="2:3" x14ac:dyDescent="0.25">
      <c r="B32" s="16" t="s">
        <v>93</v>
      </c>
      <c r="C32" s="13">
        <v>50968976996</v>
      </c>
    </row>
    <row r="33" spans="2:3" x14ac:dyDescent="0.25">
      <c r="B33" s="16" t="s">
        <v>94</v>
      </c>
      <c r="C33" s="13">
        <v>-44892175069</v>
      </c>
    </row>
    <row r="34" spans="2:3" x14ac:dyDescent="0.25">
      <c r="B34" s="10" t="s">
        <v>10</v>
      </c>
      <c r="C34" s="14">
        <f>+SUM(C31:C33)</f>
        <v>106076801927</v>
      </c>
    </row>
    <row r="35" spans="2:3" x14ac:dyDescent="0.25">
      <c r="B35" s="15"/>
      <c r="C35" s="5"/>
    </row>
    <row r="36" spans="2:3" x14ac:dyDescent="0.25">
      <c r="B36" s="15" t="s">
        <v>4</v>
      </c>
      <c r="C36" s="5"/>
    </row>
    <row r="37" spans="2:3" x14ac:dyDescent="0.25">
      <c r="B37" s="16" t="s">
        <v>95</v>
      </c>
      <c r="C37" s="13">
        <v>400792400037</v>
      </c>
    </row>
    <row r="38" spans="2:3" x14ac:dyDescent="0.25">
      <c r="B38" s="16" t="s">
        <v>93</v>
      </c>
      <c r="C38" s="13">
        <v>86603593533</v>
      </c>
    </row>
    <row r="39" spans="2:3" x14ac:dyDescent="0.25">
      <c r="B39" s="16" t="s">
        <v>94</v>
      </c>
      <c r="C39" s="13">
        <v>-86603593533</v>
      </c>
    </row>
    <row r="40" spans="2:3" x14ac:dyDescent="0.25">
      <c r="B40" s="16" t="s">
        <v>96</v>
      </c>
      <c r="C40" s="13">
        <v>-886666701</v>
      </c>
    </row>
    <row r="41" spans="2:3" x14ac:dyDescent="0.25">
      <c r="B41" s="10" t="s">
        <v>11</v>
      </c>
      <c r="C41" s="14">
        <f>+SUM(C37:C40)</f>
        <v>399905733336</v>
      </c>
    </row>
    <row r="42" spans="2:3" x14ac:dyDescent="0.25">
      <c r="B42" s="5"/>
      <c r="C42" s="5"/>
    </row>
    <row r="44" spans="2:3" x14ac:dyDescent="0.25">
      <c r="B44" s="65" t="s">
        <v>35</v>
      </c>
      <c r="C44" s="65"/>
    </row>
    <row r="45" spans="2:3" x14ac:dyDescent="0.25">
      <c r="B45" s="65"/>
      <c r="C45" s="65"/>
    </row>
    <row r="46" spans="2:3" x14ac:dyDescent="0.25">
      <c r="B46" s="6" t="s">
        <v>36</v>
      </c>
      <c r="C46" s="18" t="s">
        <v>37</v>
      </c>
    </row>
    <row r="47" spans="2:3" x14ac:dyDescent="0.25">
      <c r="B47" s="6" t="s">
        <v>38</v>
      </c>
      <c r="C47" s="18" t="s">
        <v>39</v>
      </c>
    </row>
    <row r="48" spans="2:3" x14ac:dyDescent="0.25">
      <c r="B48" s="6" t="s">
        <v>40</v>
      </c>
      <c r="C48" s="18">
        <v>1</v>
      </c>
    </row>
    <row r="49" spans="2:4" x14ac:dyDescent="0.25">
      <c r="B49" s="6" t="s">
        <v>41</v>
      </c>
      <c r="C49" s="18" t="s">
        <v>42</v>
      </c>
    </row>
    <row r="50" spans="2:4" x14ac:dyDescent="0.25">
      <c r="B50" s="6" t="s">
        <v>43</v>
      </c>
      <c r="C50" s="18" t="s">
        <v>44</v>
      </c>
    </row>
    <row r="51" spans="2:4" x14ac:dyDescent="0.25">
      <c r="B51" s="6" t="s">
        <v>45</v>
      </c>
      <c r="C51" s="18" t="s">
        <v>46</v>
      </c>
    </row>
    <row r="52" spans="2:4" x14ac:dyDescent="0.25">
      <c r="B52" s="6" t="s">
        <v>47</v>
      </c>
      <c r="C52" s="19">
        <v>47297</v>
      </c>
    </row>
    <row r="53" spans="2:4" x14ac:dyDescent="0.25">
      <c r="B53" s="6" t="s">
        <v>48</v>
      </c>
      <c r="C53" s="19">
        <v>44749</v>
      </c>
    </row>
    <row r="54" spans="2:4" x14ac:dyDescent="0.25">
      <c r="B54" s="6" t="s">
        <v>49</v>
      </c>
      <c r="C54" s="18" t="s">
        <v>50</v>
      </c>
    </row>
    <row r="55" spans="2:4" x14ac:dyDescent="0.25">
      <c r="B55" s="6" t="s">
        <v>51</v>
      </c>
      <c r="C55" s="18" t="s">
        <v>52</v>
      </c>
    </row>
    <row r="56" spans="2:4" x14ac:dyDescent="0.25">
      <c r="B56" s="6" t="s">
        <v>53</v>
      </c>
      <c r="C56" s="18" t="s">
        <v>54</v>
      </c>
    </row>
    <row r="58" spans="2:4" x14ac:dyDescent="0.25">
      <c r="B58" s="65" t="s">
        <v>55</v>
      </c>
      <c r="C58" s="65"/>
    </row>
    <row r="59" spans="2:4" x14ac:dyDescent="0.25">
      <c r="B59" s="65"/>
      <c r="C59" s="65"/>
    </row>
    <row r="60" spans="2:4" x14ac:dyDescent="0.25">
      <c r="B60" s="6" t="s">
        <v>56</v>
      </c>
      <c r="C60" s="18" t="s">
        <v>57</v>
      </c>
      <c r="D60" s="18" t="s">
        <v>58</v>
      </c>
    </row>
    <row r="61" spans="2:4" x14ac:dyDescent="0.25">
      <c r="B61" s="6" t="s">
        <v>38</v>
      </c>
      <c r="C61" s="18" t="s">
        <v>59</v>
      </c>
      <c r="D61" s="18" t="s">
        <v>59</v>
      </c>
    </row>
    <row r="62" spans="2:4" x14ac:dyDescent="0.25">
      <c r="B62" s="6" t="s">
        <v>40</v>
      </c>
      <c r="C62" s="18">
        <v>1</v>
      </c>
      <c r="D62" s="18">
        <v>2</v>
      </c>
    </row>
    <row r="63" spans="2:4" x14ac:dyDescent="0.25">
      <c r="B63" s="6" t="s">
        <v>41</v>
      </c>
      <c r="C63" s="18" t="s">
        <v>60</v>
      </c>
      <c r="D63" s="18" t="s">
        <v>60</v>
      </c>
    </row>
    <row r="64" spans="2:4" x14ac:dyDescent="0.25">
      <c r="B64" s="6" t="s">
        <v>45</v>
      </c>
      <c r="C64" s="18" t="s">
        <v>61</v>
      </c>
      <c r="D64" s="18" t="s">
        <v>62</v>
      </c>
    </row>
    <row r="65" spans="2:4" x14ac:dyDescent="0.25">
      <c r="B65" s="6" t="s">
        <v>47</v>
      </c>
      <c r="C65" s="19">
        <v>46630</v>
      </c>
      <c r="D65" s="19">
        <v>45946</v>
      </c>
    </row>
    <row r="66" spans="2:4" x14ac:dyDescent="0.25">
      <c r="B66" s="6" t="s">
        <v>63</v>
      </c>
      <c r="C66" s="19">
        <v>44810</v>
      </c>
      <c r="D66" s="19">
        <v>44810</v>
      </c>
    </row>
    <row r="67" spans="2:4" x14ac:dyDescent="0.25">
      <c r="B67" s="6" t="s">
        <v>49</v>
      </c>
      <c r="C67" s="18" t="s">
        <v>64</v>
      </c>
      <c r="D67" s="18" t="s">
        <v>65</v>
      </c>
    </row>
    <row r="68" spans="2:4" x14ac:dyDescent="0.25">
      <c r="B68" s="6" t="s">
        <v>51</v>
      </c>
      <c r="C68" s="18" t="s">
        <v>52</v>
      </c>
      <c r="D68" s="18" t="s">
        <v>52</v>
      </c>
    </row>
    <row r="69" spans="2:4" x14ac:dyDescent="0.25">
      <c r="B69" s="6" t="s">
        <v>53</v>
      </c>
      <c r="C69" s="18" t="s">
        <v>54</v>
      </c>
      <c r="D69" s="18" t="s">
        <v>54</v>
      </c>
    </row>
    <row r="70" spans="2:4" x14ac:dyDescent="0.25">
      <c r="B70" s="6"/>
    </row>
    <row r="71" spans="2:4" x14ac:dyDescent="0.25">
      <c r="B71" s="65" t="s">
        <v>66</v>
      </c>
      <c r="C71" s="65"/>
    </row>
    <row r="72" spans="2:4" x14ac:dyDescent="0.25">
      <c r="B72" s="65"/>
      <c r="C72" s="65"/>
    </row>
    <row r="73" spans="2:4" x14ac:dyDescent="0.25">
      <c r="B73" s="6" t="s">
        <v>56</v>
      </c>
      <c r="C73" s="18" t="s">
        <v>67</v>
      </c>
    </row>
    <row r="74" spans="2:4" x14ac:dyDescent="0.25">
      <c r="B74" s="6" t="s">
        <v>38</v>
      </c>
      <c r="C74" s="18" t="s">
        <v>59</v>
      </c>
    </row>
    <row r="75" spans="2:4" x14ac:dyDescent="0.25">
      <c r="B75" s="6" t="s">
        <v>40</v>
      </c>
      <c r="C75" s="18">
        <v>3</v>
      </c>
    </row>
    <row r="76" spans="2:4" x14ac:dyDescent="0.25">
      <c r="B76" s="6" t="s">
        <v>41</v>
      </c>
      <c r="C76" s="18" t="s">
        <v>68</v>
      </c>
    </row>
    <row r="77" spans="2:4" x14ac:dyDescent="0.25">
      <c r="B77" s="6" t="s">
        <v>45</v>
      </c>
      <c r="C77" s="18" t="s">
        <v>74</v>
      </c>
    </row>
    <row r="78" spans="2:4" x14ac:dyDescent="0.25">
      <c r="B78" s="6" t="s">
        <v>47</v>
      </c>
      <c r="C78" s="19">
        <v>46104</v>
      </c>
    </row>
    <row r="79" spans="2:4" x14ac:dyDescent="0.25">
      <c r="B79" s="52" t="s">
        <v>69</v>
      </c>
      <c r="C79" s="19">
        <v>45008</v>
      </c>
    </row>
    <row r="80" spans="2:4" x14ac:dyDescent="0.25">
      <c r="B80" s="6" t="s">
        <v>49</v>
      </c>
      <c r="C80" s="18" t="s">
        <v>70</v>
      </c>
    </row>
    <row r="81" spans="2:3" x14ac:dyDescent="0.25">
      <c r="B81" s="6" t="s">
        <v>51</v>
      </c>
      <c r="C81" s="18" t="s">
        <v>52</v>
      </c>
    </row>
    <row r="82" spans="2:3" x14ac:dyDescent="0.25">
      <c r="B82" s="6" t="s">
        <v>53</v>
      </c>
      <c r="C82" s="18" t="s">
        <v>71</v>
      </c>
    </row>
    <row r="84" spans="2:3" x14ac:dyDescent="0.25">
      <c r="B84" s="65" t="s">
        <v>72</v>
      </c>
      <c r="C84" s="65"/>
    </row>
    <row r="85" spans="2:3" x14ac:dyDescent="0.25">
      <c r="B85" s="65"/>
      <c r="C85" s="65"/>
    </row>
    <row r="86" spans="2:3" x14ac:dyDescent="0.25">
      <c r="B86" s="6" t="s">
        <v>56</v>
      </c>
      <c r="C86" s="18" t="s">
        <v>73</v>
      </c>
    </row>
    <row r="87" spans="2:3" x14ac:dyDescent="0.25">
      <c r="B87" s="6" t="s">
        <v>38</v>
      </c>
      <c r="C87" s="18" t="s">
        <v>59</v>
      </c>
    </row>
    <row r="88" spans="2:3" x14ac:dyDescent="0.25">
      <c r="B88" s="6" t="s">
        <v>40</v>
      </c>
      <c r="C88" s="18">
        <v>4</v>
      </c>
    </row>
    <row r="89" spans="2:3" x14ac:dyDescent="0.25">
      <c r="B89" s="6" t="s">
        <v>41</v>
      </c>
      <c r="C89" s="18" t="s">
        <v>60</v>
      </c>
    </row>
    <row r="90" spans="2:3" x14ac:dyDescent="0.25">
      <c r="B90" s="6" t="s">
        <v>45</v>
      </c>
      <c r="C90" s="18" t="s">
        <v>74</v>
      </c>
    </row>
    <row r="91" spans="2:3" x14ac:dyDescent="0.25">
      <c r="B91" s="6" t="s">
        <v>47</v>
      </c>
      <c r="C91" s="19">
        <v>46136</v>
      </c>
    </row>
    <row r="92" spans="2:3" x14ac:dyDescent="0.25">
      <c r="B92" s="6" t="s">
        <v>69</v>
      </c>
      <c r="C92" s="19">
        <v>45041</v>
      </c>
    </row>
    <row r="93" spans="2:3" x14ac:dyDescent="0.25">
      <c r="B93" s="6" t="s">
        <v>49</v>
      </c>
      <c r="C93" s="18" t="s">
        <v>75</v>
      </c>
    </row>
    <row r="94" spans="2:3" x14ac:dyDescent="0.25">
      <c r="B94" s="6" t="s">
        <v>51</v>
      </c>
      <c r="C94" s="18" t="s">
        <v>52</v>
      </c>
    </row>
    <row r="95" spans="2:3" x14ac:dyDescent="0.25">
      <c r="B95" s="6" t="s">
        <v>53</v>
      </c>
      <c r="C95" s="18" t="s">
        <v>71</v>
      </c>
    </row>
    <row r="97" spans="2:3" x14ac:dyDescent="0.25">
      <c r="B97" s="65" t="s">
        <v>76</v>
      </c>
      <c r="C97" s="65"/>
    </row>
    <row r="98" spans="2:3" x14ac:dyDescent="0.25">
      <c r="B98" s="65"/>
      <c r="C98" s="65"/>
    </row>
    <row r="99" spans="2:3" x14ac:dyDescent="0.25">
      <c r="B99" s="6" t="s">
        <v>56</v>
      </c>
      <c r="C99" s="18" t="s">
        <v>77</v>
      </c>
    </row>
    <row r="100" spans="2:3" x14ac:dyDescent="0.25">
      <c r="B100" s="6" t="s">
        <v>38</v>
      </c>
      <c r="C100" s="18" t="s">
        <v>59</v>
      </c>
    </row>
    <row r="101" spans="2:3" x14ac:dyDescent="0.25">
      <c r="B101" s="6" t="s">
        <v>40</v>
      </c>
      <c r="C101" s="18">
        <v>5</v>
      </c>
    </row>
    <row r="102" spans="2:3" x14ac:dyDescent="0.25">
      <c r="B102" s="6" t="s">
        <v>41</v>
      </c>
      <c r="C102" s="18" t="s">
        <v>60</v>
      </c>
    </row>
    <row r="103" spans="2:3" x14ac:dyDescent="0.25">
      <c r="B103" s="6" t="s">
        <v>45</v>
      </c>
      <c r="C103" s="18" t="s">
        <v>78</v>
      </c>
    </row>
    <row r="104" spans="2:3" x14ac:dyDescent="0.25">
      <c r="B104" s="6" t="s">
        <v>47</v>
      </c>
      <c r="C104" s="19">
        <v>46849</v>
      </c>
    </row>
    <row r="105" spans="2:3" x14ac:dyDescent="0.25">
      <c r="B105" s="6" t="s">
        <v>69</v>
      </c>
      <c r="C105" s="19">
        <v>45211</v>
      </c>
    </row>
    <row r="106" spans="2:3" x14ac:dyDescent="0.25">
      <c r="B106" s="6" t="s">
        <v>49</v>
      </c>
      <c r="C106" s="18" t="s">
        <v>79</v>
      </c>
    </row>
    <row r="107" spans="2:3" x14ac:dyDescent="0.25">
      <c r="B107" s="6" t="s">
        <v>51</v>
      </c>
      <c r="C107" s="18" t="s">
        <v>52</v>
      </c>
    </row>
    <row r="108" spans="2:3" x14ac:dyDescent="0.25">
      <c r="B108" s="6" t="s">
        <v>53</v>
      </c>
      <c r="C108" s="18" t="s">
        <v>54</v>
      </c>
    </row>
    <row r="110" spans="2:3" x14ac:dyDescent="0.25">
      <c r="B110" s="65" t="s">
        <v>80</v>
      </c>
      <c r="C110" s="65"/>
    </row>
    <row r="111" spans="2:3" x14ac:dyDescent="0.25">
      <c r="B111" s="65"/>
      <c r="C111" s="65"/>
    </row>
    <row r="112" spans="2:3" x14ac:dyDescent="0.25">
      <c r="B112" s="6" t="s">
        <v>56</v>
      </c>
      <c r="C112" s="18" t="s">
        <v>81</v>
      </c>
    </row>
    <row r="113" spans="2:4" x14ac:dyDescent="0.25">
      <c r="B113" s="6" t="s">
        <v>38</v>
      </c>
      <c r="C113" s="18" t="s">
        <v>59</v>
      </c>
    </row>
    <row r="114" spans="2:4" x14ac:dyDescent="0.25">
      <c r="B114" s="6" t="s">
        <v>40</v>
      </c>
      <c r="C114" s="18">
        <v>6</v>
      </c>
    </row>
    <row r="115" spans="2:4" x14ac:dyDescent="0.25">
      <c r="B115" s="6" t="s">
        <v>41</v>
      </c>
      <c r="C115" s="18" t="s">
        <v>60</v>
      </c>
    </row>
    <row r="116" spans="2:4" x14ac:dyDescent="0.25">
      <c r="B116" s="6" t="s">
        <v>45</v>
      </c>
      <c r="C116" s="18" t="s">
        <v>82</v>
      </c>
    </row>
    <row r="117" spans="2:4" x14ac:dyDescent="0.25">
      <c r="B117" s="6" t="s">
        <v>47</v>
      </c>
      <c r="C117" s="19">
        <v>45628</v>
      </c>
    </row>
    <row r="118" spans="2:4" x14ac:dyDescent="0.25">
      <c r="B118" s="6" t="s">
        <v>69</v>
      </c>
      <c r="C118" s="19">
        <v>45257</v>
      </c>
    </row>
    <row r="119" spans="2:4" x14ac:dyDescent="0.25">
      <c r="B119" s="6" t="s">
        <v>49</v>
      </c>
      <c r="C119" s="18" t="s">
        <v>83</v>
      </c>
    </row>
    <row r="120" spans="2:4" x14ac:dyDescent="0.25">
      <c r="B120" s="6" t="s">
        <v>51</v>
      </c>
      <c r="C120" s="18" t="s">
        <v>52</v>
      </c>
    </row>
    <row r="121" spans="2:4" x14ac:dyDescent="0.25">
      <c r="B121" s="6" t="s">
        <v>53</v>
      </c>
      <c r="C121" s="18" t="s">
        <v>54</v>
      </c>
    </row>
    <row r="123" spans="2:4" ht="14.4" customHeight="1" x14ac:dyDescent="0.25">
      <c r="B123" s="65" t="s">
        <v>98</v>
      </c>
      <c r="C123" s="65"/>
      <c r="D123" s="65"/>
    </row>
    <row r="124" spans="2:4" ht="14.4" customHeight="1" x14ac:dyDescent="0.25">
      <c r="B124" s="65"/>
      <c r="C124" s="65"/>
      <c r="D124" s="65"/>
    </row>
    <row r="125" spans="2:4" x14ac:dyDescent="0.25">
      <c r="B125" s="6" t="s">
        <v>56</v>
      </c>
      <c r="C125" s="18" t="s">
        <v>99</v>
      </c>
    </row>
    <row r="126" spans="2:4" x14ac:dyDescent="0.25">
      <c r="B126" s="6" t="s">
        <v>38</v>
      </c>
      <c r="C126" s="18" t="s">
        <v>100</v>
      </c>
    </row>
    <row r="127" spans="2:4" x14ac:dyDescent="0.25">
      <c r="B127" s="6" t="s">
        <v>40</v>
      </c>
      <c r="C127" s="18">
        <v>7</v>
      </c>
    </row>
    <row r="128" spans="2:4" x14ac:dyDescent="0.25">
      <c r="B128" s="6" t="s">
        <v>41</v>
      </c>
      <c r="C128" s="18" t="s">
        <v>101</v>
      </c>
    </row>
    <row r="129" spans="2:4" x14ac:dyDescent="0.25">
      <c r="B129" s="6" t="s">
        <v>45</v>
      </c>
      <c r="C129" s="18" t="s">
        <v>102</v>
      </c>
    </row>
    <row r="130" spans="2:4" x14ac:dyDescent="0.25">
      <c r="B130" s="6" t="s">
        <v>47</v>
      </c>
      <c r="C130" s="19">
        <v>46462</v>
      </c>
    </row>
    <row r="131" spans="2:4" x14ac:dyDescent="0.25">
      <c r="B131" s="6" t="s">
        <v>69</v>
      </c>
      <c r="C131" s="19">
        <v>45370</v>
      </c>
    </row>
    <row r="132" spans="2:4" x14ac:dyDescent="0.25">
      <c r="B132" s="6" t="s">
        <v>49</v>
      </c>
      <c r="C132" s="18" t="s">
        <v>106</v>
      </c>
    </row>
    <row r="133" spans="2:4" x14ac:dyDescent="0.25">
      <c r="B133" s="6" t="s">
        <v>51</v>
      </c>
      <c r="C133" s="18" t="s">
        <v>52</v>
      </c>
    </row>
    <row r="134" spans="2:4" x14ac:dyDescent="0.25">
      <c r="B134" s="6" t="s">
        <v>53</v>
      </c>
      <c r="C134" s="18" t="s">
        <v>54</v>
      </c>
    </row>
    <row r="135" spans="2:4" ht="10.199999999999999" customHeight="1" x14ac:dyDescent="0.3">
      <c r="B135" s="56"/>
      <c r="C135" s="57"/>
      <c r="D135" s="55"/>
    </row>
    <row r="136" spans="2:4" ht="42" customHeight="1" x14ac:dyDescent="0.25">
      <c r="B136" s="65" t="s">
        <v>103</v>
      </c>
      <c r="C136" s="65"/>
      <c r="D136" s="54"/>
    </row>
    <row r="137" spans="2:4" x14ac:dyDescent="0.25">
      <c r="B137" s="6" t="s">
        <v>36</v>
      </c>
      <c r="C137" s="18" t="s">
        <v>107</v>
      </c>
    </row>
    <row r="138" spans="2:4" x14ac:dyDescent="0.25">
      <c r="B138" s="6" t="s">
        <v>38</v>
      </c>
      <c r="C138" s="18" t="s">
        <v>39</v>
      </c>
    </row>
    <row r="139" spans="2:4" x14ac:dyDescent="0.25">
      <c r="B139" s="6" t="s">
        <v>40</v>
      </c>
      <c r="C139" s="18">
        <v>7</v>
      </c>
    </row>
    <row r="140" spans="2:4" x14ac:dyDescent="0.25">
      <c r="B140" s="6" t="s">
        <v>41</v>
      </c>
      <c r="C140" s="18" t="s">
        <v>108</v>
      </c>
    </row>
    <row r="141" spans="2:4" x14ac:dyDescent="0.25">
      <c r="B141" s="6" t="s">
        <v>43</v>
      </c>
      <c r="C141" s="18" t="s">
        <v>44</v>
      </c>
    </row>
    <row r="142" spans="2:4" x14ac:dyDescent="0.25">
      <c r="B142" s="6" t="s">
        <v>45</v>
      </c>
      <c r="C142" s="19" t="s">
        <v>104</v>
      </c>
    </row>
    <row r="143" spans="2:4" x14ac:dyDescent="0.25">
      <c r="B143" s="6" t="s">
        <v>47</v>
      </c>
      <c r="C143" s="19">
        <v>46462</v>
      </c>
    </row>
    <row r="144" spans="2:4" x14ac:dyDescent="0.25">
      <c r="B144" s="6" t="s">
        <v>69</v>
      </c>
      <c r="C144" s="18">
        <v>45370</v>
      </c>
    </row>
    <row r="145" spans="2:4" x14ac:dyDescent="0.25">
      <c r="B145" s="6" t="s">
        <v>49</v>
      </c>
      <c r="C145" s="18" t="s">
        <v>106</v>
      </c>
    </row>
    <row r="146" spans="2:4" x14ac:dyDescent="0.25">
      <c r="B146" s="6" t="s">
        <v>51</v>
      </c>
      <c r="C146" s="18" t="s">
        <v>52</v>
      </c>
    </row>
    <row r="147" spans="2:4" x14ac:dyDescent="0.25">
      <c r="B147" s="6" t="s">
        <v>53</v>
      </c>
      <c r="C147" s="18" t="s">
        <v>54</v>
      </c>
    </row>
    <row r="148" spans="2:4" ht="14.4" x14ac:dyDescent="0.3">
      <c r="B148" s="58"/>
      <c r="C148" s="55"/>
      <c r="D148" s="59"/>
    </row>
    <row r="149" spans="2:4" x14ac:dyDescent="0.25">
      <c r="B149" s="53" t="s">
        <v>105</v>
      </c>
    </row>
    <row r="150" spans="2:4" ht="52.8" customHeight="1" x14ac:dyDescent="0.25">
      <c r="B150" s="66" t="s">
        <v>85</v>
      </c>
      <c r="C150" s="66"/>
    </row>
    <row r="151" spans="2:4" ht="39.6" customHeight="1" x14ac:dyDescent="0.25">
      <c r="B151" s="66" t="s">
        <v>86</v>
      </c>
      <c r="C151" s="66"/>
    </row>
    <row r="152" spans="2:4" ht="39.6" customHeight="1" x14ac:dyDescent="0.25">
      <c r="B152" s="66" t="s">
        <v>87</v>
      </c>
      <c r="C152" s="66"/>
    </row>
    <row r="153" spans="2:4" ht="26.4" customHeight="1" x14ac:dyDescent="0.25">
      <c r="B153" s="66" t="s">
        <v>88</v>
      </c>
      <c r="C153" s="66"/>
    </row>
    <row r="154" spans="2:4" ht="66" customHeight="1" x14ac:dyDescent="0.25">
      <c r="B154" s="66" t="s">
        <v>89</v>
      </c>
      <c r="C154" s="66"/>
    </row>
    <row r="155" spans="2:4" ht="66" customHeight="1" x14ac:dyDescent="0.25">
      <c r="B155" s="66" t="s">
        <v>90</v>
      </c>
      <c r="C155" s="66"/>
    </row>
    <row r="157" spans="2:4" x14ac:dyDescent="0.25">
      <c r="B157" s="15" t="s">
        <v>12</v>
      </c>
      <c r="C157" s="7">
        <v>45473</v>
      </c>
    </row>
    <row r="158" spans="2:4" x14ac:dyDescent="0.25">
      <c r="B158" s="15" t="s">
        <v>0</v>
      </c>
      <c r="C158" s="5"/>
    </row>
    <row r="159" spans="2:4" x14ac:dyDescent="0.25">
      <c r="B159" s="16" t="s">
        <v>13</v>
      </c>
      <c r="C159" s="13">
        <v>251144325636</v>
      </c>
    </row>
    <row r="160" spans="2:4" x14ac:dyDescent="0.25">
      <c r="B160" s="16" t="s">
        <v>14</v>
      </c>
      <c r="C160" s="13">
        <v>-174109731226</v>
      </c>
    </row>
    <row r="161" spans="2:3" x14ac:dyDescent="0.25">
      <c r="B161" s="16" t="s">
        <v>15</v>
      </c>
      <c r="C161" s="13">
        <v>0</v>
      </c>
    </row>
    <row r="162" spans="2:3" x14ac:dyDescent="0.25">
      <c r="B162" s="10" t="s">
        <v>16</v>
      </c>
      <c r="C162" s="17">
        <f>+SUM(C159:C161)</f>
        <v>77034594410</v>
      </c>
    </row>
    <row r="163" spans="2:3" x14ac:dyDescent="0.25">
      <c r="B163" s="15"/>
      <c r="C163" s="5"/>
    </row>
    <row r="164" spans="2:3" x14ac:dyDescent="0.25">
      <c r="B164" s="15" t="s">
        <v>4</v>
      </c>
      <c r="C164" s="5"/>
    </row>
    <row r="165" spans="2:3" x14ac:dyDescent="0.25">
      <c r="B165" s="16" t="s">
        <v>97</v>
      </c>
      <c r="C165" s="13">
        <v>2261886000000</v>
      </c>
    </row>
    <row r="166" spans="2:3" x14ac:dyDescent="0.25">
      <c r="B166" s="16" t="s">
        <v>13</v>
      </c>
      <c r="C166" s="13">
        <v>532599173364</v>
      </c>
    </row>
    <row r="167" spans="2:3" x14ac:dyDescent="0.25">
      <c r="B167" s="16" t="s">
        <v>14</v>
      </c>
      <c r="C167" s="13">
        <v>-532599173364</v>
      </c>
    </row>
    <row r="168" spans="2:3" x14ac:dyDescent="0.25">
      <c r="B168" s="16" t="s">
        <v>15</v>
      </c>
      <c r="C168" s="13">
        <v>-165073153528</v>
      </c>
    </row>
    <row r="169" spans="2:3" x14ac:dyDescent="0.25">
      <c r="B169" s="10" t="s">
        <v>17</v>
      </c>
      <c r="C169" s="11">
        <f>+SUM(C165:C168)</f>
        <v>2096812846472</v>
      </c>
    </row>
  </sheetData>
  <mergeCells count="15">
    <mergeCell ref="D123:D124"/>
    <mergeCell ref="B155:C155"/>
    <mergeCell ref="B44:C45"/>
    <mergeCell ref="B58:C59"/>
    <mergeCell ref="B110:C111"/>
    <mergeCell ref="B71:C72"/>
    <mergeCell ref="B84:C85"/>
    <mergeCell ref="B97:C98"/>
    <mergeCell ref="B123:C124"/>
    <mergeCell ref="B136:C136"/>
    <mergeCell ref="B150:C150"/>
    <mergeCell ref="B151:C151"/>
    <mergeCell ref="B152:C152"/>
    <mergeCell ref="B153:C153"/>
    <mergeCell ref="B154:C154"/>
  </mergeCells>
  <pageMargins left="0.7" right="0.7" top="0.75" bottom="0.75" header="0.3" footer="0.3"/>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C18"/>
  <sheetViews>
    <sheetView showGridLines="0" workbookViewId="0"/>
  </sheetViews>
  <sheetFormatPr baseColWidth="10" defaultRowHeight="13.8" x14ac:dyDescent="0.25"/>
  <cols>
    <col min="1" max="1" width="4.77734375" style="20" customWidth="1"/>
    <col min="2" max="2" width="65.6640625" style="20" customWidth="1"/>
    <col min="3" max="3" width="21.88671875" style="20" customWidth="1"/>
    <col min="4" max="16384" width="11.5546875" style="20"/>
  </cols>
  <sheetData>
    <row r="6" spans="2:3" x14ac:dyDescent="0.25">
      <c r="B6" s="1" t="s">
        <v>33</v>
      </c>
      <c r="C6" s="1"/>
    </row>
    <row r="7" spans="2:3" x14ac:dyDescent="0.25">
      <c r="B7" s="3" t="s">
        <v>34</v>
      </c>
    </row>
    <row r="8" spans="2:3" x14ac:dyDescent="0.25">
      <c r="B8" s="3"/>
    </row>
    <row r="9" spans="2:3" x14ac:dyDescent="0.25">
      <c r="B9" s="21" t="s">
        <v>115</v>
      </c>
    </row>
    <row r="10" spans="2:3" x14ac:dyDescent="0.25">
      <c r="B10" s="21"/>
    </row>
    <row r="11" spans="2:3" x14ac:dyDescent="0.25">
      <c r="B11" s="22"/>
      <c r="C11" s="7">
        <v>45473</v>
      </c>
    </row>
    <row r="12" spans="2:3" x14ac:dyDescent="0.25">
      <c r="B12" s="23" t="s">
        <v>0</v>
      </c>
    </row>
    <row r="13" spans="2:3" x14ac:dyDescent="0.25">
      <c r="B13" s="24" t="s">
        <v>18</v>
      </c>
      <c r="C13" s="25">
        <v>60447277582</v>
      </c>
    </row>
    <row r="14" spans="2:3" x14ac:dyDescent="0.25">
      <c r="B14" s="24" t="s">
        <v>19</v>
      </c>
      <c r="C14" s="25">
        <v>8350946445</v>
      </c>
    </row>
    <row r="15" spans="2:3" x14ac:dyDescent="0.25">
      <c r="B15" s="24" t="s">
        <v>20</v>
      </c>
      <c r="C15" s="25">
        <v>74712619674</v>
      </c>
    </row>
    <row r="16" spans="2:3" x14ac:dyDescent="0.25">
      <c r="B16" s="24" t="s">
        <v>117</v>
      </c>
      <c r="C16" s="25">
        <v>69748975537</v>
      </c>
    </row>
    <row r="17" spans="2:3" ht="14.4" thickBot="1" x14ac:dyDescent="0.3">
      <c r="B17" s="23" t="s">
        <v>3</v>
      </c>
      <c r="C17" s="26">
        <f>+SUM(C13:C16)</f>
        <v>213259819238</v>
      </c>
    </row>
    <row r="18" spans="2:3" ht="14.4" thickTop="1" x14ac:dyDescent="0.25"/>
  </sheetData>
  <pageMargins left="0.7" right="0.7" top="0.75" bottom="0.75" header="0.3" footer="0.3"/>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C19"/>
  <sheetViews>
    <sheetView showGridLines="0" workbookViewId="0"/>
  </sheetViews>
  <sheetFormatPr baseColWidth="10" defaultRowHeight="13.8" x14ac:dyDescent="0.25"/>
  <cols>
    <col min="1" max="1" width="4.88671875" style="20" customWidth="1"/>
    <col min="2" max="2" width="68.33203125" style="20" customWidth="1"/>
    <col min="3" max="3" width="18" style="20" bestFit="1" customWidth="1"/>
    <col min="4" max="16384" width="11.5546875" style="20"/>
  </cols>
  <sheetData>
    <row r="6" spans="2:3" x14ac:dyDescent="0.25">
      <c r="B6" s="1" t="s">
        <v>22</v>
      </c>
      <c r="C6" s="1"/>
    </row>
    <row r="7" spans="2:3" x14ac:dyDescent="0.25">
      <c r="B7" s="3" t="s">
        <v>34</v>
      </c>
    </row>
    <row r="9" spans="2:3" x14ac:dyDescent="0.25">
      <c r="B9" s="27" t="s">
        <v>114</v>
      </c>
    </row>
    <row r="10" spans="2:3" x14ac:dyDescent="0.25">
      <c r="B10" s="28"/>
    </row>
    <row r="11" spans="2:3" x14ac:dyDescent="0.25">
      <c r="B11" s="22"/>
      <c r="C11" s="7">
        <v>45473</v>
      </c>
    </row>
    <row r="12" spans="2:3" x14ac:dyDescent="0.25">
      <c r="B12" s="27" t="s">
        <v>110</v>
      </c>
      <c r="C12" s="29">
        <v>3182848397</v>
      </c>
    </row>
    <row r="13" spans="2:3" x14ac:dyDescent="0.25">
      <c r="B13" s="27" t="s">
        <v>111</v>
      </c>
      <c r="C13" s="29">
        <v>89689194553</v>
      </c>
    </row>
    <row r="14" spans="2:3" x14ac:dyDescent="0.25">
      <c r="B14" s="27" t="s">
        <v>112</v>
      </c>
      <c r="C14" s="29">
        <v>538763357301</v>
      </c>
    </row>
    <row r="15" spans="2:3" x14ac:dyDescent="0.25">
      <c r="B15" s="27" t="s">
        <v>22</v>
      </c>
      <c r="C15" s="29">
        <v>4709233533</v>
      </c>
    </row>
    <row r="16" spans="2:3" x14ac:dyDescent="0.25">
      <c r="B16" s="27" t="s">
        <v>113</v>
      </c>
      <c r="C16" s="29">
        <v>42635644</v>
      </c>
    </row>
    <row r="17" spans="2:3" x14ac:dyDescent="0.25">
      <c r="B17" s="27" t="s">
        <v>21</v>
      </c>
      <c r="C17" s="29">
        <v>14561811939</v>
      </c>
    </row>
    <row r="18" spans="2:3" ht="14.4" thickBot="1" x14ac:dyDescent="0.3">
      <c r="B18" s="23" t="s">
        <v>3</v>
      </c>
      <c r="C18" s="30">
        <f>+SUM(C12:C17)</f>
        <v>650949081367</v>
      </c>
    </row>
    <row r="19" spans="2:3" ht="14.4" thickTop="1" x14ac:dyDescent="0.25"/>
  </sheetData>
  <pageMargins left="0.7" right="0.7" top="0.75" bottom="0.75" header="0.3" footer="0.3"/>
  <pageSetup paperSize="9" scale="95" fitToHeight="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BWw30HazJiWFFQPxLP4q9hCd3lPExiEYpyl9M9S2zXc=</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LPvVKocZYR4zz2YH9Nu84xlvI7FIrMLNHZM//EGnrYk=</DigestValue>
    </Reference>
  </SignedInfo>
  <SignatureValue>nlqIObFn2RMB2wHwrT8yOxplt6fYdKTvRbwo8alsCxm9yvDhlyIP8pJb78NurMpuibJOneQAO94X
2NBg1GIHUn7BCSZz0TpYxsEtPapu/dukTWpzwwM/2i8qzJUJ0OvUcdfc5OTeE0DtqNqb0ngIYrLH
YECBAoV2k9IyfBoadu9jxbM86icbm1j4+SDWcvnmoICwecWbl84KlSdHtGDwrmTk2hv6bf4cpmpl
ls+2B6zpFLoARl/pU6tvY7N4wJ3OvNeW97E62U0vqml2UJkV/IeHKKblV6yfvAxh3eUP+XRxIVeR
l0wrDVCZB/n6PGzBuW/2ioX6iIp9XEEQnohDeg==</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1jWwLICTyjU2kXj22hkjGgSuUlS43oT6tIgo57bvbjw=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M05K/h/CtUhCL36SBHvD62LMhMTqO8HERsMwZshKgYI=</DigestValue>
      </Reference>
      <Reference URI="/xl/drawings/drawing2.xml?ContentType=application/vnd.openxmlformats-officedocument.drawing+xml">
        <DigestMethod Algorithm="http://www.w3.org/2001/04/xmlenc#sha256"/>
        <DigestValue>SEWb763MFg9nkYygIJZeS+vrogyJj3VLsoH5tSRlUF0=</DigestValue>
      </Reference>
      <Reference URI="/xl/drawings/drawing3.xml?ContentType=application/vnd.openxmlformats-officedocument.drawing+xml">
        <DigestMethod Algorithm="http://www.w3.org/2001/04/xmlenc#sha256"/>
        <DigestValue>TMlePt4Pa+Y1q5+flDwofExFn0LAqB27DvJq+rVj3w8=</DigestValue>
      </Reference>
      <Reference URI="/xl/drawings/drawing4.xml?ContentType=application/vnd.openxmlformats-officedocument.drawing+xml">
        <DigestMethod Algorithm="http://www.w3.org/2001/04/xmlenc#sha256"/>
        <DigestValue>TFW/5NcItZDlq7GnE/cDxgWjVS4zytaf/aFReevvLHI=</DigestValue>
      </Reference>
      <Reference URI="/xl/media/image1.jpeg?ContentType=image/jpeg">
        <DigestMethod Algorithm="http://www.w3.org/2001/04/xmlenc#sha256"/>
        <DigestValue>35XU5cweRasiIcPuUcQwU1rD+Hp1QnikumX8ddbKBoU=</DigestValue>
      </Reference>
      <Reference URI="/xl/printerSettings/printerSettings1.bin?ContentType=application/vnd.openxmlformats-officedocument.spreadsheetml.printerSettings">
        <DigestMethod Algorithm="http://www.w3.org/2001/04/xmlenc#sha256"/>
        <DigestValue>8o3rmzzvVPxOXlc69nDcpo4lG3wJ95HFHVH9C7lsFq8=</DigestValue>
      </Reference>
      <Reference URI="/xl/printerSettings/printerSettings2.bin?ContentType=application/vnd.openxmlformats-officedocument.spreadsheetml.printerSettings">
        <DigestMethod Algorithm="http://www.w3.org/2001/04/xmlenc#sha256"/>
        <DigestValue>I8Serp4YCbjjhE5PEB+WhMjXWymnZ+I5fv6qEtQ7unY=</DigestValue>
      </Reference>
      <Reference URI="/xl/printerSettings/printerSettings3.bin?ContentType=application/vnd.openxmlformats-officedocument.spreadsheetml.printerSettings">
        <DigestMethod Algorithm="http://www.w3.org/2001/04/xmlenc#sha256"/>
        <DigestValue>ohxuRUokzhy0iR+zLjU1SjcgjTuBqYDGeZTMaDSAqMA=</DigestValue>
      </Reference>
      <Reference URI="/xl/printerSettings/printerSettings4.bin?ContentType=application/vnd.openxmlformats-officedocument.spreadsheetml.printerSettings">
        <DigestMethod Algorithm="http://www.w3.org/2001/04/xmlenc#sha256"/>
        <DigestValue>ohxuRUokzhy0iR+zLjU1SjcgjTuBqYDGeZTMaDSAqMA=</DigestValue>
      </Reference>
      <Reference URI="/xl/sharedStrings.xml?ContentType=application/vnd.openxmlformats-officedocument.spreadsheetml.sharedStrings+xml">
        <DigestMethod Algorithm="http://www.w3.org/2001/04/xmlenc#sha256"/>
        <DigestValue>bE5lC4EDBXjFKxeWW7kEfILsVT1XtJBTbgmweR0SHFo=</DigestValue>
      </Reference>
      <Reference URI="/xl/styles.xml?ContentType=application/vnd.openxmlformats-officedocument.spreadsheetml.styles+xml">
        <DigestMethod Algorithm="http://www.w3.org/2001/04/xmlenc#sha256"/>
        <DigestValue>rL7BFOS5xWyDOrot7VFr5/ddKeoYlCxmKFmuQZ5xNe8=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p4LA3g+IycogT/koy+L1HBHnk6qFjndAeHPvYRh26Yc=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sheet1.xml?ContentType=application/vnd.openxmlformats-officedocument.spreadsheetml.worksheet+xml">
        <DigestMethod Algorithm="http://www.w3.org/2001/04/xmlenc#sha256"/>
        <DigestValue>bNhsbAJMUKAXguJSSdbmfYhaBr0ljFquNN3U5zO2fqo=</DigestValue>
      </Reference>
      <Reference URI="/xl/worksheets/sheet2.xml?ContentType=application/vnd.openxmlformats-officedocument.spreadsheetml.worksheet+xml">
        <DigestMethod Algorithm="http://www.w3.org/2001/04/xmlenc#sha256"/>
        <DigestValue>ONJS1mqD5jPnphWNVUPRTQSuJDjiftL/zASx1cCTU0M=</DigestValue>
      </Reference>
      <Reference URI="/xl/worksheets/sheet3.xml?ContentType=application/vnd.openxmlformats-officedocument.spreadsheetml.worksheet+xml">
        <DigestMethod Algorithm="http://www.w3.org/2001/04/xmlenc#sha256"/>
        <DigestValue>8n205lB/jCc26XEZwhErNMSxcLv+9yaiTgyNW+vG6vQ=</DigestValue>
      </Reference>
      <Reference URI="/xl/worksheets/sheet4.xml?ContentType=application/vnd.openxmlformats-officedocument.spreadsheetml.worksheet+xml">
        <DigestMethod Algorithm="http://www.w3.org/2001/04/xmlenc#sha256"/>
        <DigestValue>V/h2j0EAFvcGsf1iMyS5TUVEkhz1J7Nz8JRubEipTe4=</DigestValue>
      </Reference>
    </Manifest>
    <SignatureProperties>
      <SignatureProperty Id="idSignatureTime" Target="#idPackageSignature">
        <mdssi:SignatureTime xmlns:mdssi="http://schemas.openxmlformats.org/package/2006/digital-signature">
          <mdssi:Format>YYYY-MM-DDThh:mm:ssTZD</mdssi:Format>
          <mdssi:Value>2024-08-15T23:31:22Z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2024-08-15T23:31:22Z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Índice</vt:lpstr>
      <vt:lpstr>1. Deudas financieras</vt:lpstr>
      <vt:lpstr>2. Deudas comerciales</vt:lpstr>
      <vt:lpstr>3. Otras cuentas por pagar</vt:lpstr>
      <vt:lpstr>Índice!Área_de_impresión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2024-08-01T12:28:29Z</cp:lastPrinted>
  <dcterms:created xsi:type="dcterms:W3CDTF">2024-07-31T16:30:15Z</dcterms:created>
  <dcterms:modified xsi:type="dcterms:W3CDTF">2024-08-15T16:50:07Z</dcterms:modified>
</cp:coreProperties>
</file>